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11-01-2023 Filing\"/>
    </mc:Choice>
  </mc:AlternateContent>
  <xr:revisionPtr revIDLastSave="0" documentId="13_ncr:1_{1A65BFBF-8793-4463-8379-31B951925E0C}" xr6:coauthVersionLast="47" xr6:coauthVersionMax="47" xr10:uidLastSave="{00000000-0000-0000-0000-000000000000}"/>
  <bookViews>
    <workbookView xWindow="-120" yWindow="-120" windowWidth="29040" windowHeight="15840" firstSheet="1" activeTab="4"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6" l="1"/>
  <c r="U14" i="26" l="1"/>
  <c r="U13" i="26"/>
  <c r="P14" i="26"/>
  <c r="P13" i="26"/>
  <c r="J14" i="26"/>
  <c r="J13" i="26"/>
  <c r="E14" i="26"/>
  <c r="E13" i="26"/>
  <c r="B18" i="4" l="1"/>
  <c r="F7" i="6"/>
  <c r="E6" i="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c r="F18" i="26"/>
  <c r="F19" i="26"/>
  <c r="F20" i="26"/>
  <c r="F21" i="26"/>
  <c r="H21" i="26" s="1"/>
  <c r="F22" i="26"/>
  <c r="H22" i="26" s="1"/>
  <c r="F23" i="26"/>
  <c r="F24" i="26"/>
  <c r="F25" i="26"/>
  <c r="H25" i="26" s="1"/>
  <c r="D7" i="26"/>
  <c r="D6" i="26"/>
  <c r="E24" i="4"/>
  <c r="H18" i="26" l="1"/>
  <c r="H24" i="26"/>
  <c r="H20" i="26"/>
  <c r="H16" i="26"/>
  <c r="H12" i="26"/>
  <c r="H23" i="26"/>
  <c r="H19" i="26"/>
  <c r="H15"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13" i="4" l="1"/>
  <c r="C13" i="4"/>
  <c r="D13" i="4"/>
  <c r="B28" i="4"/>
  <c r="C28" i="4" s="1"/>
  <c r="Q13" i="4"/>
  <c r="D25" i="4"/>
  <c r="U13" i="4"/>
  <c r="W13" i="4"/>
  <c r="V13" i="4"/>
  <c r="P13" i="4"/>
  <c r="Q14" i="4" s="1"/>
  <c r="N13" i="4"/>
  <c r="N14" i="4" s="1"/>
  <c r="T13" i="4"/>
  <c r="K13" i="4"/>
  <c r="H13" i="4"/>
  <c r="E25" i="4"/>
  <c r="I13" i="4"/>
  <c r="O13" i="4"/>
  <c r="J13" i="4"/>
  <c r="J14" i="4" s="1"/>
  <c r="T8" i="26"/>
  <c r="T9" i="26" s="1"/>
  <c r="E13" i="4"/>
  <c r="Y7" i="26"/>
  <c r="W7" i="26" s="1"/>
  <c r="T10" i="26"/>
  <c r="R9" i="26"/>
  <c r="I30" i="26"/>
  <c r="G29" i="26"/>
  <c r="G28" i="26"/>
  <c r="Y8" i="26"/>
  <c r="N7" i="26"/>
  <c r="R6" i="26"/>
  <c r="I9" i="26"/>
  <c r="G8" i="26"/>
  <c r="O49" i="2"/>
  <c r="O48" i="2"/>
  <c r="G64" i="2"/>
  <c r="U14" i="4" l="1"/>
  <c r="C14" i="4"/>
  <c r="W15" i="4" a="1"/>
  <c r="W15" i="4" s="1"/>
  <c r="B29" i="4"/>
  <c r="C27" i="4"/>
  <c r="D27" i="4"/>
  <c r="U15" i="4"/>
  <c r="V15" i="4"/>
  <c r="T15" i="4"/>
  <c r="N15" i="4"/>
  <c r="O14" i="4"/>
  <c r="T14" i="4"/>
  <c r="P14" i="4"/>
  <c r="O15" i="4"/>
  <c r="W14" i="4"/>
  <c r="P15" i="4"/>
  <c r="V14" i="4"/>
  <c r="K14" i="4"/>
  <c r="B14" i="4"/>
  <c r="E15" i="4" a="1"/>
  <c r="E15" i="4" s="1"/>
  <c r="B15" i="4"/>
  <c r="H15" i="4"/>
  <c r="K15" i="4" a="1"/>
  <c r="K15" i="4" s="1"/>
  <c r="H14" i="4"/>
  <c r="I15" i="4"/>
  <c r="J15" i="4"/>
  <c r="D15" i="4"/>
  <c r="R8" i="26"/>
  <c r="Q15" i="4" a="1"/>
  <c r="Q15" i="4" s="1"/>
  <c r="C15" i="4"/>
  <c r="I14" i="4"/>
  <c r="W8" i="26"/>
  <c r="Y9" i="26"/>
  <c r="L7" i="26"/>
  <c r="N8" i="26"/>
  <c r="I31" i="26"/>
  <c r="G30" i="26"/>
  <c r="R10" i="26"/>
  <c r="T11" i="26"/>
  <c r="I10" i="26"/>
  <c r="G9" i="26"/>
  <c r="H64" i="2"/>
  <c r="G10" i="26" l="1"/>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G14" i="26" l="1"/>
  <c r="I15" i="26"/>
  <c r="G15" i="26" s="1"/>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E14"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<sst xmlns="http://schemas.openxmlformats.org/spreadsheetml/2006/main" count="407" uniqueCount="182">
  <si>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</si>
  <si>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</si>
  <si>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</si>
  <si>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</si>
  <si>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</si>
  <si>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</si>
  <si>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</si>
  <si>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</si>
  <si>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</si>
  <si>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</si>
  <si>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</si>
  <si>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</si>
  <si>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</si>
  <si>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</si>
  <si>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</si>
  <si>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</si>
  <si>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</si>
  <si>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</si>
  <si>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</si>
  <si>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</si>
  <si>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</si>
  <si>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</si>
  <si>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</si>
  <si>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</si>
  <si>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</si>
  <si>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</si>
  <si>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</si>
  <si>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</si>
  <si>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</si>
  <si>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</si>
  <si>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</si>
  <si>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</si>
  <si>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</si>
  <si>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</si>
  <si>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</si>
  <si>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</si>
  <si>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</si>
  <si>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</si>
  <si>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</si>
  <si>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</si>
  <si>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</si>
  <si>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</si>
  <si>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</si>
  <si>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</si>
  <si>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</si>
  <si>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</si>
  <si>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</si>
  <si>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</si>
  <si>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</si>
  <si>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</si>
  <si>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</si>
  <si>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</si>
  <si>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</si>
  <si>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</si>
  <si>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</si>
  <si>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</si>
  <si>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</si>
  <si>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</si>
  <si>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</si>
  <si>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</si>
  <si>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</si>
  <si>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</si>
  <si>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</si>
  <si>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</si>
  <si>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</si>
  <si>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</si>
  <si>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</si>
  <si>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</si>
  <si>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</si>
  <si>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</si>
  <si>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</si>
  <si>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</si>
  <si>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</si>
  <si>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</si>
  <si>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</si>
  <si>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</si>
  <si>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</si>
  <si>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</si>
  <si>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</si>
  <si>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</si>
  <si>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</si>
  <si>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</si>
  <si>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</si>
  <si>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</si>
  <si>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</si>
  <si>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</si>
  <si>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</si>
  <si>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</si>
  <si>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</si>
  <si>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</si>
  <si>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</si>
  <si>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</si>
  <si>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</si>
  <si>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</si>
  <si>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</si>
  <si>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</si>
  <si>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</si>
  <si>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</si>
  <si>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</si>
  <si>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</si>
  <si>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</si>
  <si>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</si>
  <si>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</si>
  <si>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</si>
  <si>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</si>
  <si>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</si>
  <si>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</si>
  <si>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</si>
  <si>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</si>
  <si>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</si>
  <si>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</si>
  <si>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</si>
  <si>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</si>
  <si>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</si>
  <si>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</si>
  <si>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</si>
  <si>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</si>
  <si>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</si>
  <si>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</si>
  <si>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</si>
  <si>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</si>
  <si>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</si>
  <si>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</si>
  <si>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</si>
  <si>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</si>
  <si>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</si>
  <si>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</si>
  <si>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</si>
  <si>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</si>
  <si>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</si>
  <si>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</si>
  <si>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</si>
  <si>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</si>
  <si>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</si>
  <si>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</si>
  <si>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</si>
  <si>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</si>
  <si>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</si>
  <si>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</si>
  <si>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</si>
  <si>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</si>
  <si>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</si>
  <si>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</si>
  <si>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</si>
  <si>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</si>
  <si>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</si>
  <si>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</si>
  <si>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</si>
  <si>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</si>
  <si>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</si>
  <si>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</si>
  <si>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</si>
  <si>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</si>
  <si>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</si>
  <si>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</si>
  <si>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</si>
  <si>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</si>
  <si>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</si>
  <si>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</si>
  <si>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</si>
  <si>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</si>
  <si>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</si>
  <si>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322</t>
  </si>
  <si>
    <t>WRAM MCBA</t>
  </si>
  <si>
    <t>AL 328</t>
  </si>
  <si>
    <t>AL 332</t>
  </si>
  <si>
    <t>AL 335</t>
  </si>
  <si>
    <t>Escalation Year 2023</t>
  </si>
  <si>
    <t>AL 336</t>
  </si>
  <si>
    <t>2022 IRMA Amortization</t>
  </si>
  <si>
    <t>AL 337</t>
  </si>
  <si>
    <t>CEOWBA Surcredit</t>
  </si>
  <si>
    <t>TCJA Surcredit</t>
  </si>
  <si>
    <t>Escalation Year 2024</t>
  </si>
  <si>
    <t>ALs 295-W/316-W</t>
  </si>
  <si>
    <t>Production/Purchased Water Offset</t>
  </si>
  <si>
    <t>D.23-02-003/AL 331</t>
  </si>
  <si>
    <t>GRC Application TY 2022</t>
  </si>
  <si>
    <t>Group Pension Balancing Account</t>
  </si>
  <si>
    <t>Average (9.21 CCF)</t>
  </si>
  <si>
    <t>Park Water</t>
  </si>
  <si>
    <t>AL XXX-W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</si>
</sst>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2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0" xfId="0" applyFont="1" applyFill="1" applyAlignment="1">
      <alignment horizontal="center"/>
    </xf>
  </cellXfs>
  <cellStyles count="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6" sqref="A6"/>
    </sheetView>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90" zoomScaleNormal="90" workbookViewId="0">
      <selection activeCell="G10" sqref="G10"/>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Park Water</v>
      </c>
    </row>
    <row r="2" spans="1:23" x14ac:dyDescent="0.25">
      <c r="A2" s="1" t="str">
        <f>'Rev Req''t_yrs 1-3'!A2</f>
        <v>District</v>
      </c>
    </row>
    <row r="3" spans="1:23" ht="15.75" thickBot="1" x14ac:dyDescent="0.3">
      <c r="A3" s="1"/>
      <c r="B3" s="5"/>
      <c r="C3" s="5"/>
      <c r="D3" s="5"/>
    </row>
    <row r="4" spans="1:23" x14ac:dyDescent="0.25">
      <c r="A4" s="108" t="s">
        <v>151</v>
      </c>
      <c r="B4" s="109"/>
      <c r="C4" s="109"/>
      <c r="D4" s="109"/>
      <c r="E4" s="110"/>
      <c r="G4" s="108" t="s">
        <v>148</v>
      </c>
      <c r="H4" s="109"/>
      <c r="I4" s="109"/>
      <c r="J4" s="109"/>
      <c r="K4" s="110"/>
      <c r="M4" s="108" t="s">
        <v>149</v>
      </c>
      <c r="N4" s="109"/>
      <c r="O4" s="109"/>
      <c r="P4" s="109"/>
      <c r="Q4" s="110"/>
      <c r="S4" s="108" t="s">
        <v>150</v>
      </c>
      <c r="T4" s="109"/>
      <c r="U4" s="109"/>
      <c r="V4" s="109"/>
      <c r="W4" s="110"/>
    </row>
    <row r="5" spans="1:23" ht="15.75" thickBot="1" x14ac:dyDescent="0.3">
      <c r="A5" s="111"/>
      <c r="B5" s="112"/>
      <c r="C5" s="112"/>
      <c r="D5" s="112"/>
      <c r="E5" s="113"/>
      <c r="G5" s="111"/>
      <c r="H5" s="112"/>
      <c r="I5" s="112"/>
      <c r="J5" s="112"/>
      <c r="K5" s="113"/>
      <c r="M5" s="111"/>
      <c r="N5" s="112"/>
      <c r="O5" s="112"/>
      <c r="P5" s="112"/>
      <c r="Q5" s="113"/>
      <c r="S5" s="111"/>
      <c r="T5" s="112"/>
      <c r="U5" s="112"/>
      <c r="V5" s="112"/>
      <c r="W5" s="113"/>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978.96</v>
      </c>
      <c r="D7" s="94"/>
      <c r="E7" s="89"/>
      <c r="G7" s="97" t="str">
        <f>CONCATENATE("Bill Beginning"," ",'Rev Req''t_yrs 1-3'!$E3)</f>
        <v>Bill Beginning 2022</v>
      </c>
      <c r="H7" s="29">
        <f>Bill_Impact!K5</f>
        <v>868.80000000000007</v>
      </c>
      <c r="J7" s="94"/>
      <c r="K7" s="89"/>
      <c r="M7" s="97" t="str">
        <f>CONCATENATE("Bill Beginning"," ",'Rev Req''t_yrs 1-3'!$E3)</f>
        <v>Bill Beginning 2022</v>
      </c>
      <c r="N7" s="29">
        <f>Bill_Impact!Q5</f>
        <v>692.40000000000009</v>
      </c>
      <c r="P7" s="94"/>
      <c r="Q7" s="89"/>
      <c r="S7" s="97" t="str">
        <f>CONCATENATE("Bill Beginning"," ",'Rev Req''t_yrs 1-3'!$E3)</f>
        <v>Bill Beginning 2022</v>
      </c>
      <c r="T7" s="29">
        <f>Bill_Impact!V5</f>
        <v>577.79999999999995</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154</v>
      </c>
      <c r="B9" s="7">
        <f>SUMIFS(Bill_Impact!$F$6:$F$51,Bill_Impact!$D$6:$D$51,Summary!B$8,Bill_Impact!$A$6:$A$51,Summary!$A9)</f>
        <v>107.03999999999999</v>
      </c>
      <c r="C9" s="7">
        <f>SUMIFS(Bill_Impact!$F$6:$F$51,Bill_Impact!$D$6:$D$51,Summary!C$8,Bill_Impact!$A$6:$A$51,Summary!$A9)</f>
        <v>-2.6400000000000077</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102.6</v>
      </c>
      <c r="I9" s="7">
        <f>SUMIFS(Bill_Impact!$K$6:$K$51,Bill_Impact!$D$6:$D$51,Summary!I$8,Bill_Impact!$A$6:$A$51,Summary!$A9)</f>
        <v>-96.48</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104.04</v>
      </c>
      <c r="O9" s="7">
        <f>SUMIFS(Bill_Impact!$Q$6:$Q$51,Bill_Impact!$D$6:$D$51,Summary!O$8,Bill_Impact!$A$6:$A$51,Summary!$A9)</f>
        <v>58.08</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104.04</v>
      </c>
      <c r="U9" s="7">
        <f>SUMIFS(Bill_Impact!$V$6:$V$51,Bill_Impact!$D$6:$D$51,Summary!U$8,Bill_Impact!$A$6:$A$51,Summary!$A9)</f>
        <v>-35.760000000000005</v>
      </c>
      <c r="V9" s="7">
        <f>SUMIFS(Bill_Impact!$V$6:$V$51,Bill_Impact!$D$6:$D$51,Summary!V$8,Bill_Impact!$A$6:$A$51,Summary!$A9)</f>
        <v>0</v>
      </c>
      <c r="W9" s="95">
        <f>SUMIFS(Bill_Impact!$V$6:$V$51,Bill_Impact!$D$6:$D$51,Summary!W$8,Bill_Impact!$A$6:$A$51,Summary!$A9)</f>
        <v>0</v>
      </c>
    </row>
    <row r="10" spans="1:23" x14ac:dyDescent="0.25">
      <c r="A10" s="36" t="s">
        <v>155</v>
      </c>
      <c r="B10" s="7">
        <f>SUMIFS(Bill_Impact!$F$6:$F$51,Bill_Impact!$D$6:$D$51,Summary!B$8,Bill_Impact!$A$6:$A$51,Summary!$A10)</f>
        <v>0</v>
      </c>
      <c r="C10" s="7">
        <f>SUMIFS(Bill_Impact!$F$6:$F$51,Bill_Impact!$D$6:$D$51,Summary!C$8,Bill_Impact!$A$6:$A$51,Summary!$A10)</f>
        <v>52.230000000000004</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52.349999999999994</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28.109999999999996</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27.99</v>
      </c>
      <c r="V10" s="7">
        <f>SUMIFS(Bill_Impact!$V$6:$V$51,Bill_Impact!$D$6:$D$51,Summary!V$8,Bill_Impact!$A$6:$A$51,Summary!$A10)</f>
        <v>0</v>
      </c>
      <c r="W10" s="95">
        <f>SUMIFS(Bill_Impact!$V$6:$V$51,Bill_Impact!$D$6:$D$51,Summary!W$8,Bill_Impact!$A$6:$A$51,Summary!$A10)</f>
        <v>0</v>
      </c>
    </row>
    <row r="11" spans="1:23" x14ac:dyDescent="0.2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32.519999999999996</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32.400000000000006</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25.799999999999997</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25.799999999999997</v>
      </c>
      <c r="W12" s="95">
        <f>SUMIFS(Bill_Impact!$V$6:$V$51,Bill_Impact!$D$6:$D$51,Summary!W$8,Bill_Impact!$A$6:$A$51,Summary!$A12)</f>
        <v>0</v>
      </c>
    </row>
    <row r="13" spans="1:23" ht="15.75" thickBot="1" x14ac:dyDescent="0.3">
      <c r="A13" s="26" t="s">
        <v>31</v>
      </c>
      <c r="B13" s="27">
        <f>SUM(B9:B12)</f>
        <v>107.03999999999999</v>
      </c>
      <c r="C13" s="27">
        <f>SUM(C9:C12)</f>
        <v>49.589999999999996</v>
      </c>
      <c r="D13" s="27">
        <f>SUM(D9:D12)</f>
        <v>32.519999999999996</v>
      </c>
      <c r="E13" s="28">
        <f>SUM(E9:E12)</f>
        <v>0</v>
      </c>
      <c r="G13" s="26" t="s">
        <v>31</v>
      </c>
      <c r="H13" s="27">
        <f>SUM(H9:H12)</f>
        <v>102.6</v>
      </c>
      <c r="I13" s="27">
        <f>SUM(I9:I12)</f>
        <v>-44.13000000000001</v>
      </c>
      <c r="J13" s="27">
        <f>SUM(J9:J12)</f>
        <v>32.400000000000006</v>
      </c>
      <c r="K13" s="28">
        <f>SUM(K9:K12)</f>
        <v>0</v>
      </c>
      <c r="M13" s="26" t="s">
        <v>31</v>
      </c>
      <c r="N13" s="27">
        <f>SUM(N9:N12)</f>
        <v>104.04</v>
      </c>
      <c r="O13" s="27">
        <f>SUM(O9:O12)</f>
        <v>86.19</v>
      </c>
      <c r="P13" s="27">
        <f>SUM(P9:P12)</f>
        <v>25.799999999999997</v>
      </c>
      <c r="Q13" s="28">
        <f>SUM(Q9:Q12)</f>
        <v>0</v>
      </c>
      <c r="S13" s="26" t="s">
        <v>31</v>
      </c>
      <c r="T13" s="27">
        <f>SUM(T9:T12)</f>
        <v>104.04</v>
      </c>
      <c r="U13" s="27">
        <f>SUM(U9:U12)</f>
        <v>-7.7700000000000067</v>
      </c>
      <c r="V13" s="27">
        <f>SUM(V9:V12)</f>
        <v>25.799999999999997</v>
      </c>
      <c r="W13" s="28">
        <f>SUM(W9:W12)</f>
        <v>0</v>
      </c>
    </row>
    <row r="14" spans="1:23" ht="32.25" customHeight="1" x14ac:dyDescent="0.25">
      <c r="A14" s="98" t="s">
        <v>35</v>
      </c>
      <c r="B14" s="101">
        <f>(B13/B7)</f>
        <v>0.10934052463839175</v>
      </c>
      <c r="C14" s="101">
        <f>(C13-B13)/B13</f>
        <v>-0.53671524663677128</v>
      </c>
      <c r="D14" s="101">
        <f>(D13-C13)/C13</f>
        <v>-0.34422262552934063</v>
      </c>
      <c r="E14" s="102">
        <f>(E13-D13)/D13</f>
        <v>-1</v>
      </c>
      <c r="G14" s="98" t="s">
        <v>35</v>
      </c>
      <c r="H14" s="101">
        <f>(H13/H7)</f>
        <v>0.11809392265193369</v>
      </c>
      <c r="I14" s="101">
        <f>(I13-H13)/H13</f>
        <v>-1.4301169590643277</v>
      </c>
      <c r="J14" s="101">
        <f>(J13-I13)/I13</f>
        <v>-1.734194425560843</v>
      </c>
      <c r="K14" s="102">
        <f>(K13-J13)/J13</f>
        <v>-1</v>
      </c>
      <c r="M14" s="98" t="s">
        <v>35</v>
      </c>
      <c r="N14" s="101">
        <f>(N13/N7)</f>
        <v>0.15025996533795494</v>
      </c>
      <c r="O14" s="101">
        <f>(O13-N13)/N13</f>
        <v>-0.17156862745098048</v>
      </c>
      <c r="P14" s="101">
        <f>(P13-O13)/O13</f>
        <v>-0.70066132962060568</v>
      </c>
      <c r="Q14" s="102">
        <f>(Q13-P13)/P13</f>
        <v>-1</v>
      </c>
      <c r="S14" s="98" t="s">
        <v>35</v>
      </c>
      <c r="T14" s="101">
        <f>(T13/T7)</f>
        <v>0.18006230529595019</v>
      </c>
      <c r="U14" s="101">
        <f>(U13-T13)/T13</f>
        <v>-1.0746828143021916</v>
      </c>
      <c r="V14" s="101">
        <f>(V13-U13)/U13</f>
        <v>-4.3204633204633174</v>
      </c>
      <c r="W14" s="102">
        <f>(W13-V13)/V13</f>
        <v>-1</v>
      </c>
    </row>
    <row r="15" spans="1:23" ht="30.75" thickBot="1" x14ac:dyDescent="0.3">
      <c r="A15" s="42" t="s">
        <v>147</v>
      </c>
      <c r="B15" s="99">
        <f>B13/B7</f>
        <v>0.10934052463839175</v>
      </c>
      <c r="C15" s="99">
        <f>SUM(B13:C13)/B7</f>
        <v>0.1599963226280951</v>
      </c>
      <c r="D15" s="99">
        <f>SUM(B13:D13)/B7</f>
        <v>0.19321524883549887</v>
      </c>
      <c r="E15" s="100" cm="1">
        <f t="array" ref="E15">SUM(B13:E13/B7)</f>
        <v>0.19321524883549887</v>
      </c>
      <c r="G15" s="42" t="s">
        <v>147</v>
      </c>
      <c r="H15" s="99">
        <f>H13/H7</f>
        <v>0.11809392265193369</v>
      </c>
      <c r="I15" s="99">
        <f>SUM(H13:I13)/H7</f>
        <v>6.7299723756906057E-2</v>
      </c>
      <c r="J15" s="99">
        <f>SUM(H13:J13)/H7</f>
        <v>0.10459254143646407</v>
      </c>
      <c r="K15" s="100" cm="1">
        <f t="array" ref="K15">SUM(H13:K13/H7)</f>
        <v>0.10459254143646407</v>
      </c>
      <c r="M15" s="42" t="s">
        <v>147</v>
      </c>
      <c r="N15" s="99">
        <f>N13/N7</f>
        <v>0.15025996533795494</v>
      </c>
      <c r="O15" s="99">
        <f>SUM(N13:O13)/N7</f>
        <v>0.27474003466204505</v>
      </c>
      <c r="P15" s="99">
        <f>SUM(N13:P13)/N7</f>
        <v>0.31200173310225304</v>
      </c>
      <c r="Q15" s="100" cm="1">
        <f t="array" ref="Q15">SUM(N13:Q13/N7)</f>
        <v>0.31200173310225299</v>
      </c>
      <c r="S15" s="42" t="s">
        <v>147</v>
      </c>
      <c r="T15" s="99">
        <f>T13/T7</f>
        <v>0.18006230529595019</v>
      </c>
      <c r="U15" s="99">
        <f>SUM(T13:U13)/T7</f>
        <v>0.16661474558670822</v>
      </c>
      <c r="V15" s="99">
        <f>SUM(T13:V13)/T7</f>
        <v>0.21126687435098651</v>
      </c>
      <c r="W15" s="100" cm="1">
        <f t="array" ref="W15">SUM(T13:W13/T7)</f>
        <v>0.21126687435098651</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37576402</v>
      </c>
      <c r="C18" s="55"/>
      <c r="D18" s="55"/>
      <c r="E18" s="56"/>
    </row>
    <row r="19" spans="1:10" x14ac:dyDescent="0.25">
      <c r="A19" s="54"/>
      <c r="B19" s="114" t="s">
        <v>32</v>
      </c>
      <c r="C19" s="114"/>
      <c r="D19" s="114"/>
      <c r="E19" s="115"/>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1-3'!M5</f>
        <v>Existing</v>
      </c>
      <c r="B21" s="20">
        <f>'Rev Req''t_yrs 1-3'!N5</f>
        <v>1231267</v>
      </c>
      <c r="C21" s="20">
        <f>'Rev Req''t_yrs 1-3'!O5</f>
        <v>1511428</v>
      </c>
      <c r="D21" s="20">
        <f>'Rev Req''t_yrs 1-3'!P5</f>
        <v>0</v>
      </c>
      <c r="E21" s="33">
        <f>'Rev Req''t_yrs 1-3'!Q5</f>
        <v>0</v>
      </c>
    </row>
    <row r="22" spans="1:10" x14ac:dyDescent="0.25">
      <c r="A22" s="10" t="str">
        <f>'Rev Req''t_yrs 1-3'!M6</f>
        <v>New</v>
      </c>
      <c r="B22" s="20">
        <f>'Rev Req''t_yrs 1-3'!N6</f>
        <v>0</v>
      </c>
      <c r="C22" s="20">
        <f>'Rev Req''t_yrs 1-3'!O6</f>
        <v>1702516</v>
      </c>
      <c r="D22" s="20">
        <f>'Rev Req''t_yrs 1-3'!P6</f>
        <v>0</v>
      </c>
      <c r="E22" s="33">
        <f>'Rev Req''t_yrs 1-3'!Q6</f>
        <v>0</v>
      </c>
    </row>
    <row r="23" spans="1:10" x14ac:dyDescent="0.25">
      <c r="A23" s="10" t="str">
        <f>'Rev Req''t_yrs 1-3'!M7</f>
        <v>Pending</v>
      </c>
      <c r="B23" s="20">
        <f>'Rev Req''t_yrs 1-3'!N7</f>
        <v>0</v>
      </c>
      <c r="C23" s="20">
        <f>'Rev Req''t_yrs 1-3'!O7</f>
        <v>0</v>
      </c>
      <c r="D23" s="20">
        <f>'Rev Req''t_yrs 1-3'!P7</f>
        <v>0</v>
      </c>
      <c r="E23" s="33">
        <f>'Rev Req''t_yrs 1-3'!Q7</f>
        <v>0</v>
      </c>
    </row>
    <row r="24" spans="1:10" x14ac:dyDescent="0.25">
      <c r="A24" s="10" t="str">
        <f>'Rev Req''t_yrs 1-3'!M8</f>
        <v>Anticipated</v>
      </c>
      <c r="B24" s="20">
        <f>'Rev Req''t_yrs 1-3'!N8</f>
        <v>0</v>
      </c>
      <c r="C24" s="20">
        <f>'Rev Req''t_yrs 1-3'!O8</f>
        <v>0</v>
      </c>
      <c r="D24" s="20">
        <f>'Rev Req''t_yrs 1-3'!P8</f>
        <v>1687239</v>
      </c>
      <c r="E24" s="33">
        <f>'Rev Req''t_yrs 1-3'!G59</f>
        <v>0</v>
      </c>
    </row>
    <row r="25" spans="1:10" ht="15.75" thickBot="1" x14ac:dyDescent="0.3">
      <c r="A25" s="51" t="s">
        <v>33</v>
      </c>
      <c r="B25" s="52">
        <f>SUM(B21:B24)</f>
        <v>1231267</v>
      </c>
      <c r="C25" s="52">
        <f>SUM(C21:C24)</f>
        <v>3213944</v>
      </c>
      <c r="D25" s="52">
        <f>SUM(D21:D24)</f>
        <v>1687239</v>
      </c>
      <c r="E25" s="53">
        <f>SUM(E21:E24)</f>
        <v>0</v>
      </c>
    </row>
    <row r="26" spans="1:10" ht="15.75" thickTop="1" x14ac:dyDescent="0.25">
      <c r="A26" s="36"/>
      <c r="B26" s="18"/>
      <c r="E26" s="11"/>
      <c r="G26" s="1"/>
      <c r="H26" s="29"/>
      <c r="I26" s="29"/>
      <c r="J26" s="29"/>
    </row>
    <row r="27" spans="1:10" ht="30" x14ac:dyDescent="0.25">
      <c r="A27" s="35" t="s">
        <v>35</v>
      </c>
      <c r="B27" s="92">
        <f>B25/B18</f>
        <v>3.2767027561606349E-2</v>
      </c>
      <c r="C27" s="80">
        <f>(C25-B25)/(B28)</f>
        <v>5.1089824539577472E-2</v>
      </c>
      <c r="D27" s="80">
        <f t="shared" ref="D27:E27" si="0">(D25-C25)/(C28)</f>
        <v>-3.633142307031384E-2</v>
      </c>
      <c r="E27" s="93">
        <f t="shared" si="0"/>
        <v>-3.8601768813328705E-2</v>
      </c>
      <c r="G27" s="1"/>
      <c r="H27" s="29"/>
      <c r="I27" s="29"/>
      <c r="J27" s="29"/>
    </row>
    <row r="28" spans="1:10" ht="30" x14ac:dyDescent="0.25">
      <c r="A28" s="35" t="s">
        <v>34</v>
      </c>
      <c r="B28" s="20">
        <f>B18+B25</f>
        <v>38807669</v>
      </c>
      <c r="C28" s="20">
        <f>B28+C25</f>
        <v>42021613</v>
      </c>
      <c r="D28" s="20">
        <f>C28+D25</f>
        <v>43708852</v>
      </c>
      <c r="E28" s="33">
        <f>D28+E25</f>
        <v>43708852</v>
      </c>
      <c r="F28" s="34"/>
    </row>
    <row r="29" spans="1:10" ht="30.75" thickBot="1" x14ac:dyDescent="0.3">
      <c r="A29" s="42" t="s">
        <v>147</v>
      </c>
      <c r="B29" s="90">
        <f>(B28-B18)/B18</f>
        <v>3.2767027561606349E-2</v>
      </c>
      <c r="C29" s="90">
        <f>(C28-B18)/B18</f>
        <v>0.11829794135159614</v>
      </c>
      <c r="D29" s="90">
        <f>(D28-C28)/C28</f>
        <v>4.015169527166889E-2</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110" zoomScaleNormal="110" workbookViewId="0">
      <selection activeCell="F10" sqref="F10"/>
    </sheetView>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6.140625" bestFit="1" customWidth="1"/>
  </cols>
  <sheetData>
    <row r="1" spans="1:17" x14ac:dyDescent="0.25">
      <c r="A1" s="68" t="s">
        <v>180</v>
      </c>
      <c r="B1" s="1" t="s">
        <v>36</v>
      </c>
      <c r="D1" s="59"/>
    </row>
    <row r="2" spans="1:17" x14ac:dyDescent="0.25">
      <c r="A2" s="68" t="s">
        <v>109</v>
      </c>
      <c r="B2" s="1" t="s">
        <v>37</v>
      </c>
      <c r="C2" s="5" t="str">
        <f>CONCATENATE(E3,"-",H3)</f>
        <v>2022-2025</v>
      </c>
      <c r="E2" s="116" t="s">
        <v>38</v>
      </c>
      <c r="F2" s="116"/>
      <c r="G2" s="116"/>
      <c r="H2" s="116"/>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154</v>
      </c>
      <c r="B4" s="30" t="s">
        <v>174</v>
      </c>
      <c r="C4" s="30" t="s">
        <v>128</v>
      </c>
      <c r="D4" s="32"/>
      <c r="E4" s="31">
        <v>37576402</v>
      </c>
      <c r="F4" s="31"/>
      <c r="G4" s="31"/>
      <c r="H4" s="31"/>
      <c r="I4" s="31"/>
      <c r="J4" s="70">
        <v>44562</v>
      </c>
      <c r="K4" s="70">
        <v>44815</v>
      </c>
    </row>
    <row r="5" spans="1:17" x14ac:dyDescent="0.25">
      <c r="A5" s="19" t="s">
        <v>154</v>
      </c>
      <c r="B5" s="19" t="s">
        <v>162</v>
      </c>
      <c r="C5" s="103" t="s">
        <v>163</v>
      </c>
      <c r="D5" s="23" t="s">
        <v>49</v>
      </c>
      <c r="E5" s="76">
        <v>0</v>
      </c>
      <c r="F5" s="76">
        <v>0</v>
      </c>
      <c r="G5" s="76">
        <v>0</v>
      </c>
      <c r="H5" s="76">
        <v>0</v>
      </c>
      <c r="I5" s="76"/>
      <c r="J5" s="22">
        <v>44682</v>
      </c>
      <c r="K5" s="22">
        <v>45231</v>
      </c>
      <c r="M5" s="3" t="s">
        <v>154</v>
      </c>
      <c r="N5" s="20">
        <f>SUMIF($A$5:$A50,$M5,E$5:E50)</f>
        <v>1231267</v>
      </c>
      <c r="O5" s="20">
        <f>SUMIF($A$5:$A50,$M5,F$5:F50)</f>
        <v>1511428</v>
      </c>
      <c r="P5" s="20">
        <f>SUMIF($A$5:$A50,$M5,G$5:G50)</f>
        <v>0</v>
      </c>
      <c r="Q5" s="20">
        <f>SUMIF($A$5:$A50,$M5,H$5:H50)</f>
        <v>0</v>
      </c>
    </row>
    <row r="6" spans="1:17" x14ac:dyDescent="0.25">
      <c r="A6" s="19" t="s">
        <v>154</v>
      </c>
      <c r="B6" s="19" t="s">
        <v>164</v>
      </c>
      <c r="C6" s="19" t="s">
        <v>175</v>
      </c>
      <c r="D6" s="23" t="s">
        <v>47</v>
      </c>
      <c r="E6" s="76">
        <f>38807669-37576402</f>
        <v>1231267</v>
      </c>
      <c r="F6" s="76">
        <v>0</v>
      </c>
      <c r="G6" s="76">
        <v>0</v>
      </c>
      <c r="H6" s="76">
        <v>0</v>
      </c>
      <c r="I6" s="76"/>
      <c r="J6" s="22">
        <v>44816</v>
      </c>
      <c r="K6" s="22">
        <v>45022</v>
      </c>
      <c r="M6" s="3" t="s">
        <v>155</v>
      </c>
      <c r="N6" s="20">
        <f>SUMIF($A$5:$A51,$M6,E$5:E51)</f>
        <v>0</v>
      </c>
      <c r="O6" s="20">
        <f>SUMIF($A$5:$A51,$M6,F$5:F51)</f>
        <v>1702516</v>
      </c>
      <c r="P6" s="20">
        <f>SUMIF($A$5:$A51,$M6,G$5:G51)</f>
        <v>0</v>
      </c>
      <c r="Q6" s="20">
        <f>SUMIF($A$5:$A51,$M6,H$5:H51)</f>
        <v>0</v>
      </c>
    </row>
    <row r="7" spans="1:17" x14ac:dyDescent="0.25">
      <c r="A7" s="19" t="s">
        <v>154</v>
      </c>
      <c r="B7" s="19" t="s">
        <v>176</v>
      </c>
      <c r="C7" s="103" t="s">
        <v>177</v>
      </c>
      <c r="D7" s="23" t="s">
        <v>47</v>
      </c>
      <c r="E7" s="76">
        <v>0</v>
      </c>
      <c r="F7" s="76">
        <f>40319097-38807669</f>
        <v>1511428</v>
      </c>
      <c r="G7" s="76">
        <v>0</v>
      </c>
      <c r="H7" s="76">
        <v>0</v>
      </c>
      <c r="I7" s="76"/>
      <c r="J7" s="22">
        <v>45023</v>
      </c>
      <c r="K7" s="22">
        <v>45108</v>
      </c>
      <c r="M7" s="3" t="s">
        <v>157</v>
      </c>
      <c r="N7" s="20">
        <f>SUMIF($A$5:$A51,$M7,E$5:E51)</f>
        <v>0</v>
      </c>
      <c r="O7" s="20">
        <f>SUMIF($A$5:$A51,$M7,F$5:F51)</f>
        <v>0</v>
      </c>
      <c r="P7" s="20">
        <f>SUMIF($A$5:$A51,$M7,G$5:G51)</f>
        <v>0</v>
      </c>
      <c r="Q7" s="20">
        <f>SUMIF($A$5:$A51,$M7,H$5:H51)</f>
        <v>0</v>
      </c>
    </row>
    <row r="8" spans="1:17" x14ac:dyDescent="0.25">
      <c r="A8" s="19" t="s">
        <v>154</v>
      </c>
      <c r="B8" s="19" t="s">
        <v>165</v>
      </c>
      <c r="C8" s="103" t="s">
        <v>163</v>
      </c>
      <c r="D8" s="23" t="s">
        <v>49</v>
      </c>
      <c r="E8" s="76">
        <v>0</v>
      </c>
      <c r="F8" s="76">
        <v>0</v>
      </c>
      <c r="G8" s="76">
        <v>0</v>
      </c>
      <c r="H8" s="76">
        <v>0</v>
      </c>
      <c r="I8" s="76"/>
      <c r="J8" s="22">
        <v>45023</v>
      </c>
      <c r="K8" s="22">
        <v>45572</v>
      </c>
      <c r="M8" s="3" t="s">
        <v>48</v>
      </c>
      <c r="N8" s="20">
        <f>SUMIF($A$5:$A55,$M8,E$5:E55)</f>
        <v>0</v>
      </c>
      <c r="O8" s="20">
        <f>SUMIF($A$5:$A55,$M8,F$5:F55)</f>
        <v>0</v>
      </c>
      <c r="P8" s="20">
        <f>SUMIF($A$5:$A55,$M8,G$5:G55)</f>
        <v>1687239</v>
      </c>
      <c r="Q8" s="20">
        <f>SUMIF($A$5:$A55,$M8,H$5:H55)</f>
        <v>0</v>
      </c>
    </row>
    <row r="9" spans="1:17" x14ac:dyDescent="0.25">
      <c r="A9" s="19" t="s">
        <v>155</v>
      </c>
      <c r="B9" s="19" t="s">
        <v>166</v>
      </c>
      <c r="C9" s="103" t="s">
        <v>167</v>
      </c>
      <c r="D9" s="23" t="s">
        <v>47</v>
      </c>
      <c r="E9" s="76">
        <v>0</v>
      </c>
      <c r="F9" s="76">
        <v>1702516</v>
      </c>
      <c r="G9" s="76">
        <v>0</v>
      </c>
      <c r="H9" s="76">
        <v>0</v>
      </c>
      <c r="I9" s="22">
        <v>45061</v>
      </c>
      <c r="J9" s="22">
        <v>45108</v>
      </c>
      <c r="K9" s="22">
        <v>45473</v>
      </c>
    </row>
    <row r="10" spans="1:17" x14ac:dyDescent="0.25">
      <c r="A10" s="19" t="s">
        <v>155</v>
      </c>
      <c r="B10" s="19" t="s">
        <v>168</v>
      </c>
      <c r="C10" s="19" t="s">
        <v>169</v>
      </c>
      <c r="D10" s="23" t="s">
        <v>49</v>
      </c>
      <c r="E10" s="76">
        <v>0</v>
      </c>
      <c r="F10" s="76">
        <v>0</v>
      </c>
      <c r="G10" s="76">
        <v>0</v>
      </c>
      <c r="H10" s="76">
        <v>0</v>
      </c>
      <c r="I10" s="107"/>
      <c r="J10" s="22">
        <v>45108</v>
      </c>
      <c r="K10" s="22">
        <v>45839</v>
      </c>
      <c r="N10" s="104"/>
    </row>
    <row r="11" spans="1:17" x14ac:dyDescent="0.25">
      <c r="A11" s="19" t="s">
        <v>155</v>
      </c>
      <c r="B11" s="19" t="s">
        <v>170</v>
      </c>
      <c r="C11" s="19" t="s">
        <v>178</v>
      </c>
      <c r="D11" s="23" t="s">
        <v>49</v>
      </c>
      <c r="E11" s="76">
        <v>0</v>
      </c>
      <c r="F11" s="76">
        <v>0</v>
      </c>
      <c r="G11" s="76">
        <v>0</v>
      </c>
      <c r="H11" s="76">
        <v>0</v>
      </c>
      <c r="I11" s="107"/>
      <c r="J11" s="22">
        <v>45170</v>
      </c>
      <c r="K11" s="22">
        <v>46266</v>
      </c>
      <c r="N11" s="104"/>
    </row>
    <row r="12" spans="1:17" x14ac:dyDescent="0.25">
      <c r="A12" s="19" t="s">
        <v>155</v>
      </c>
      <c r="B12" s="19" t="s">
        <v>170</v>
      </c>
      <c r="C12" s="19" t="s">
        <v>171</v>
      </c>
      <c r="D12" s="23" t="s">
        <v>142</v>
      </c>
      <c r="E12" s="76">
        <v>0</v>
      </c>
      <c r="F12" s="76">
        <v>0</v>
      </c>
      <c r="G12" s="76">
        <v>0</v>
      </c>
      <c r="H12" s="76">
        <v>0</v>
      </c>
      <c r="I12" s="107"/>
      <c r="J12" s="22">
        <v>45170</v>
      </c>
      <c r="K12" s="22">
        <v>45170</v>
      </c>
      <c r="M12" s="3"/>
      <c r="N12" s="104"/>
    </row>
    <row r="13" spans="1:17" x14ac:dyDescent="0.25">
      <c r="A13" s="19" t="s">
        <v>155</v>
      </c>
      <c r="B13" s="19" t="s">
        <v>170</v>
      </c>
      <c r="C13" s="19" t="s">
        <v>172</v>
      </c>
      <c r="D13" s="23" t="s">
        <v>142</v>
      </c>
      <c r="E13" s="76">
        <v>0</v>
      </c>
      <c r="F13" s="76">
        <v>0</v>
      </c>
      <c r="G13" s="76">
        <v>0</v>
      </c>
      <c r="H13" s="76">
        <v>0</v>
      </c>
      <c r="I13" s="107"/>
      <c r="J13" s="22">
        <v>45170</v>
      </c>
      <c r="K13" s="22">
        <v>45170</v>
      </c>
      <c r="N13" s="105"/>
    </row>
    <row r="14" spans="1:17" x14ac:dyDescent="0.25">
      <c r="A14" s="19" t="s">
        <v>48</v>
      </c>
      <c r="B14" s="19" t="s">
        <v>181</v>
      </c>
      <c r="C14" s="19" t="s">
        <v>173</v>
      </c>
      <c r="D14" s="23" t="s">
        <v>47</v>
      </c>
      <c r="E14" s="76">
        <v>0</v>
      </c>
      <c r="F14" s="76">
        <v>0</v>
      </c>
      <c r="G14" s="76">
        <v>1687239</v>
      </c>
      <c r="H14" s="76">
        <v>0</v>
      </c>
      <c r="I14" s="76"/>
      <c r="J14" s="22">
        <v>45474</v>
      </c>
      <c r="K14" s="23"/>
      <c r="N14" s="106"/>
    </row>
    <row r="15" spans="1:17" x14ac:dyDescent="0.25">
      <c r="A15" s="19"/>
      <c r="B15" s="19"/>
      <c r="C15" s="19"/>
      <c r="D15" s="23"/>
      <c r="E15" s="76"/>
      <c r="F15" s="76"/>
      <c r="G15" s="76"/>
      <c r="H15" s="76"/>
      <c r="I15" s="76"/>
      <c r="J15" s="23"/>
      <c r="K15" s="23"/>
    </row>
    <row r="16" spans="1:17" x14ac:dyDescent="0.25">
      <c r="A16" s="19"/>
      <c r="B16" s="19"/>
      <c r="C16" s="19"/>
      <c r="D16" s="23"/>
      <c r="E16" s="76"/>
      <c r="F16" s="76"/>
      <c r="G16" s="76"/>
      <c r="H16" s="76"/>
      <c r="I16" s="76"/>
      <c r="J16" s="23"/>
      <c r="K16" s="23"/>
    </row>
    <row r="17" spans="1:11" x14ac:dyDescent="0.25">
      <c r="A17" s="19"/>
      <c r="B17" s="19"/>
      <c r="C17" s="19"/>
      <c r="D17" s="23"/>
      <c r="E17" s="76"/>
      <c r="F17" s="76"/>
      <c r="G17" s="76"/>
      <c r="H17" s="76"/>
      <c r="I17" s="76"/>
      <c r="J17" s="23"/>
      <c r="K17" s="23"/>
    </row>
    <row r="18" spans="1:11" x14ac:dyDescent="0.25">
      <c r="A18" s="19"/>
      <c r="B18" s="19"/>
      <c r="C18" s="19"/>
      <c r="D18" s="23"/>
      <c r="E18" s="76"/>
      <c r="F18" s="76"/>
      <c r="G18" s="76"/>
      <c r="H18" s="76"/>
      <c r="I18" s="76"/>
      <c r="J18" s="23"/>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1231267</v>
      </c>
      <c r="F52" s="20">
        <f t="shared" ref="F52:H52" si="0">SUM(F5:F50)</f>
        <v>3213944</v>
      </c>
      <c r="G52" s="20">
        <f t="shared" si="0"/>
        <v>1687239</v>
      </c>
      <c r="H52" s="20">
        <f t="shared" si="0"/>
        <v>0</v>
      </c>
    </row>
    <row r="53" spans="1:11" x14ac:dyDescent="0.25">
      <c r="D53" s="72"/>
      <c r="E53" s="80"/>
      <c r="F53" s="81"/>
      <c r="G53" s="24"/>
      <c r="H53" s="24"/>
    </row>
    <row r="54" spans="1:11" x14ac:dyDescent="0.25">
      <c r="C54" t="s">
        <v>51</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xm:sqref>
        </x14:dataValidation>
        <x14:dataValidation type="list" allowBlank="1" showInputMessage="1" showErrorMessage="1" xr:uid="{00000000-0002-0000-0200-000000000000}">
          <x14:formula1>
            <xm:f>Input!$C$97:$C$101</xm:f>
          </x14:formula1>
          <xm:sqref>A5:A50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abSelected="1" zoomScaleNormal="10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 width="33" bestFit="1" customWidth="1"/>
    <col min="2" max="2" width="30.140625" style="3" customWidth="1"/>
    <col min="3" max="3" width="32.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Park Water</v>
      </c>
      <c r="B1" s="1" t="s">
        <v>152</v>
      </c>
      <c r="C1"/>
      <c r="D1"/>
      <c r="E1" s="59"/>
      <c r="F1" s="20"/>
      <c r="G1" s="20"/>
      <c r="H1" s="20"/>
      <c r="I1" s="20"/>
      <c r="J1" s="20"/>
      <c r="M1" s="3"/>
      <c r="O1" s="70"/>
      <c r="P1"/>
      <c r="Q1"/>
      <c r="R1"/>
      <c r="S1"/>
      <c r="T1"/>
      <c r="U1"/>
      <c r="V1"/>
      <c r="W1"/>
      <c r="Y1"/>
    </row>
    <row r="2" spans="1:26" x14ac:dyDescent="0.25">
      <c r="A2" s="1" t="str">
        <f>'Rev Req''t_yrs 1-3'!A2</f>
        <v>District</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179</v>
      </c>
      <c r="F3" s="83" t="s">
        <v>179</v>
      </c>
      <c r="G3" s="20"/>
      <c r="H3" s="20"/>
      <c r="I3" s="20"/>
      <c r="J3" s="5" t="s">
        <v>179</v>
      </c>
      <c r="K3" s="83" t="s">
        <v>179</v>
      </c>
      <c r="M3" s="3"/>
      <c r="O3" s="70"/>
      <c r="P3" s="5" t="s">
        <v>153</v>
      </c>
      <c r="Q3" s="5" t="s">
        <v>153</v>
      </c>
      <c r="R3"/>
      <c r="S3"/>
      <c r="T3"/>
      <c r="U3" s="5" t="s">
        <v>153</v>
      </c>
      <c r="V3" s="5" t="s">
        <v>153</v>
      </c>
      <c r="W3"/>
      <c r="Y3"/>
    </row>
    <row r="4" spans="1:26" ht="75" x14ac:dyDescent="0.25">
      <c r="A4" s="13" t="s">
        <v>39</v>
      </c>
      <c r="B4" s="13" t="s">
        <v>40</v>
      </c>
      <c r="C4" s="13" t="s">
        <v>41</v>
      </c>
      <c r="D4" s="13" t="str">
        <f>'Rev Req''t_yrs 1-3'!J3</f>
        <v>Eff. Date or Proposed Eff Date (month/year)</v>
      </c>
      <c r="E4" s="119" t="s">
        <v>136</v>
      </c>
      <c r="F4" s="5" t="s">
        <v>136</v>
      </c>
      <c r="G4" s="61" t="s">
        <v>52</v>
      </c>
      <c r="H4" s="61" t="s">
        <v>53</v>
      </c>
      <c r="I4" s="61" t="s">
        <v>27</v>
      </c>
      <c r="J4" s="119" t="s">
        <v>28</v>
      </c>
      <c r="K4" s="5" t="s">
        <v>28</v>
      </c>
      <c r="L4" s="61" t="s">
        <v>52</v>
      </c>
      <c r="M4" s="61" t="s">
        <v>53</v>
      </c>
      <c r="N4" s="61" t="s">
        <v>27</v>
      </c>
      <c r="O4" s="70"/>
      <c r="P4" s="119" t="s">
        <v>136</v>
      </c>
      <c r="Q4" s="5" t="s">
        <v>136</v>
      </c>
      <c r="R4" s="61" t="s">
        <v>52</v>
      </c>
      <c r="S4" s="61" t="s">
        <v>53</v>
      </c>
      <c r="T4" s="61" t="s">
        <v>27</v>
      </c>
      <c r="U4" s="119" t="s">
        <v>28</v>
      </c>
      <c r="V4" s="5" t="s">
        <v>28</v>
      </c>
      <c r="W4" s="61" t="s">
        <v>52</v>
      </c>
      <c r="X4" s="61" t="s">
        <v>53</v>
      </c>
      <c r="Y4" s="61" t="s">
        <v>27</v>
      </c>
    </row>
    <row r="5" spans="1:26" x14ac:dyDescent="0.25">
      <c r="A5" s="77" t="str">
        <f>'Rev Req''t_yrs 1-3'!A4</f>
        <v>Existing</v>
      </c>
      <c r="B5" s="77" t="str">
        <f>'Rev Req''t_yrs 1-3'!B4</f>
        <v>ALs 295-W/316-W</v>
      </c>
      <c r="C5" s="32" t="str">
        <f>'Rev Req''t_yrs 1-3'!C4</f>
        <v>Last Adopted Revenue Requirement</v>
      </c>
      <c r="D5" s="70" t="str">
        <f>TEXT('Rev Req''t_yrs 1-3'!J4, "yyyy")</f>
        <v>2022</v>
      </c>
      <c r="E5" s="71">
        <v>81.58</v>
      </c>
      <c r="F5" s="71">
        <f>E5*12</f>
        <v>978.96</v>
      </c>
      <c r="G5" s="57" t="s">
        <v>46</v>
      </c>
      <c r="H5" s="57"/>
      <c r="I5" s="57"/>
      <c r="J5" s="71">
        <v>72.400000000000006</v>
      </c>
      <c r="K5" s="71">
        <f>J5*12</f>
        <v>868.80000000000007</v>
      </c>
      <c r="L5" s="57" t="s">
        <v>46</v>
      </c>
      <c r="M5" s="60"/>
      <c r="N5" s="57"/>
      <c r="O5" s="70"/>
      <c r="P5" s="71">
        <v>57.7</v>
      </c>
      <c r="Q5" s="71">
        <f>P5*12</f>
        <v>692.40000000000009</v>
      </c>
      <c r="R5" s="57" t="s">
        <v>46</v>
      </c>
      <c r="S5" s="57"/>
      <c r="T5" s="57"/>
      <c r="U5" s="71">
        <v>48.15</v>
      </c>
      <c r="V5" s="71">
        <f>U5*12</f>
        <v>577.79999999999995</v>
      </c>
      <c r="W5" s="57" t="s">
        <v>46</v>
      </c>
      <c r="X5" s="60"/>
      <c r="Y5" s="57"/>
    </row>
    <row r="6" spans="1:26" x14ac:dyDescent="0.25">
      <c r="A6" s="3" t="str">
        <f>'Rev Req''t_yrs 1-3'!A5</f>
        <v>Existing</v>
      </c>
      <c r="B6" s="3" t="str">
        <f>'Rev Req''t_yrs 1-3'!B5</f>
        <v>AL 322</v>
      </c>
      <c r="C6" s="3" t="str">
        <f>'Rev Req''t_yrs 1-3'!C5</f>
        <v>WRAM MCBA</v>
      </c>
      <c r="D6" s="78" t="str">
        <f>TEXT('Rev Req''t_yrs 1-3'!J5, "yyyy")</f>
        <v>2022</v>
      </c>
      <c r="E6" s="73">
        <v>7.37</v>
      </c>
      <c r="F6" s="74">
        <f t="shared" ref="F6:F9" si="0">IF(ISBLANK(E6)," ",E6*12)</f>
        <v>88.44</v>
      </c>
      <c r="G6" s="75">
        <f>IF(F6=" "," ", F6/I6)</f>
        <v>8.2855536818437311E-2</v>
      </c>
      <c r="H6" s="75">
        <f t="shared" ref="H6:H10" si="1">IF(F6=" "," ",(F6/F$5))</f>
        <v>9.0340769796518755E-2</v>
      </c>
      <c r="I6" s="74">
        <f>IF(F7=0,"",F6+F5)</f>
        <v>1067.4000000000001</v>
      </c>
      <c r="J6" s="73">
        <v>7</v>
      </c>
      <c r="K6" s="74">
        <f t="shared" ref="K6:K10" si="2">IF(ISBLANK(J6)," ",J6*12)</f>
        <v>84</v>
      </c>
      <c r="L6" s="75">
        <f>IF(K6=" "," ", K6/N6)</f>
        <v>8.8161209068010074E-2</v>
      </c>
      <c r="M6" s="75">
        <f t="shared" ref="M6:M10" si="3">IF(K6=" "," ",(K6/K$5))</f>
        <v>9.6685082872928166E-2</v>
      </c>
      <c r="N6" s="74">
        <f>IF(K7=0,"",K6+K5)</f>
        <v>952.80000000000007</v>
      </c>
      <c r="O6" s="70"/>
      <c r="P6" s="73">
        <v>7.66</v>
      </c>
      <c r="Q6" s="74">
        <f t="shared" ref="Q6:Q10" si="4">IF(ISBLANK(P6)," ",P6*12)</f>
        <v>91.92</v>
      </c>
      <c r="R6" s="75">
        <f>IF(Q6=" "," ", Q6/T6)</f>
        <v>0.1171970624235006</v>
      </c>
      <c r="S6" s="75">
        <f t="shared" ref="S6:S10" si="5">IF(Q6=" "," ",(Q6/Q$5))</f>
        <v>0.13275563258232234</v>
      </c>
      <c r="T6" s="74">
        <f>IF(Q7=0,"",Q6+Q5)</f>
        <v>784.32</v>
      </c>
      <c r="U6" s="73">
        <v>7.66</v>
      </c>
      <c r="V6" s="74">
        <f t="shared" ref="V6:V10" si="6">IF(ISBLANK(U6)," ",U6*12)</f>
        <v>91.92</v>
      </c>
      <c r="W6" s="75">
        <f>IF(V6=" "," ", V6/Y6)</f>
        <v>0.1372513886400287</v>
      </c>
      <c r="X6" s="75">
        <f t="shared" ref="X6:X10" si="7">IF(V6=" "," ",(V6/V$5))</f>
        <v>0.15908618899273105</v>
      </c>
      <c r="Y6" s="74">
        <f>IF(V7=0,"",V6+V5)</f>
        <v>669.71999999999991</v>
      </c>
      <c r="Z6" s="3"/>
    </row>
    <row r="7" spans="1:26" x14ac:dyDescent="0.25">
      <c r="A7" s="3" t="str">
        <f>'Rev Req''t_yrs 1-3'!A6</f>
        <v>Existing</v>
      </c>
      <c r="B7" s="3" t="str">
        <f>'Rev Req''t_yrs 1-3'!B6</f>
        <v>AL 328</v>
      </c>
      <c r="C7" s="3" t="str">
        <f>'Rev Req''t_yrs 1-3'!C6</f>
        <v>Production/Purchased Water Offset</v>
      </c>
      <c r="D7" s="78" t="str">
        <f>TEXT('Rev Req''t_yrs 1-3'!J6, "yyyy")</f>
        <v>2022</v>
      </c>
      <c r="E7" s="73">
        <v>1.55</v>
      </c>
      <c r="F7" s="74">
        <f t="shared" si="0"/>
        <v>18.600000000000001</v>
      </c>
      <c r="G7" s="75">
        <f t="shared" ref="G7:G51" si="8">IF(F7=" "," ", F7/I7)</f>
        <v>1.7127071823204422E-2</v>
      </c>
      <c r="H7" s="75">
        <f t="shared" si="1"/>
        <v>1.8999754841873009E-2</v>
      </c>
      <c r="I7" s="74">
        <f t="shared" ref="I7:I10" si="9">IF(F7=" ","",I6+F7)</f>
        <v>1086</v>
      </c>
      <c r="J7" s="73">
        <v>1.55</v>
      </c>
      <c r="K7" s="74">
        <f t="shared" si="2"/>
        <v>18.600000000000001</v>
      </c>
      <c r="L7" s="75">
        <f t="shared" ref="L7:L51" si="10">IF(K7=" "," ", K7/N7)</f>
        <v>1.9147621988882025E-2</v>
      </c>
      <c r="M7" s="75">
        <f t="shared" si="3"/>
        <v>2.1408839779005526E-2</v>
      </c>
      <c r="N7" s="74">
        <f t="shared" ref="N7:N10" si="11">IF(K7=" ","",N6+K7)</f>
        <v>971.40000000000009</v>
      </c>
      <c r="O7" s="70"/>
      <c r="P7" s="73">
        <v>1.01</v>
      </c>
      <c r="Q7" s="74">
        <f t="shared" si="4"/>
        <v>12.120000000000001</v>
      </c>
      <c r="R7" s="75">
        <f t="shared" ref="R7:R51" si="12">IF(Q7=" "," ", Q7/T7)</f>
        <v>1.5217718848877505E-2</v>
      </c>
      <c r="S7" s="75">
        <f t="shared" si="5"/>
        <v>1.7504332755632582E-2</v>
      </c>
      <c r="T7" s="74">
        <f t="shared" ref="T7:T10" si="13">IF(Q7=" ","",T6+Q7)</f>
        <v>796.44</v>
      </c>
      <c r="U7" s="73">
        <v>1.01</v>
      </c>
      <c r="V7" s="74">
        <f t="shared" si="6"/>
        <v>12.120000000000001</v>
      </c>
      <c r="W7" s="75">
        <f t="shared" ref="W7:W51" si="14">IF(V7=" "," ", V7/Y7)</f>
        <v>1.7775431186202045E-2</v>
      </c>
      <c r="X7" s="75">
        <f t="shared" si="7"/>
        <v>2.0976116303219109E-2</v>
      </c>
      <c r="Y7" s="74">
        <f t="shared" ref="Y7:Y10" si="15">IF(V7=" ","",Y6+V7)</f>
        <v>681.83999999999992</v>
      </c>
      <c r="Z7" s="3"/>
    </row>
    <row r="8" spans="1:26" x14ac:dyDescent="0.25">
      <c r="A8" s="3" t="str">
        <f>'Rev Req''t_yrs 1-3'!A7</f>
        <v>Existing</v>
      </c>
      <c r="B8" s="3" t="str">
        <f>'Rev Req''t_yrs 1-3'!B7</f>
        <v>D.23-02-003/AL 331</v>
      </c>
      <c r="C8" s="3" t="str">
        <f>'Rev Req''t_yrs 1-3'!C7</f>
        <v>GRC Application TY 2022</v>
      </c>
      <c r="D8" s="78" t="str">
        <f>TEXT('Rev Req''t_yrs 1-3'!J7, "yyyy")</f>
        <v>2023</v>
      </c>
      <c r="E8" s="73">
        <v>-3.68</v>
      </c>
      <c r="F8" s="74">
        <f t="shared" si="0"/>
        <v>-44.160000000000004</v>
      </c>
      <c r="G8" s="75">
        <f t="shared" si="8"/>
        <v>-4.2386546878599406E-2</v>
      </c>
      <c r="H8" s="75">
        <f t="shared" si="1"/>
        <v>-4.5109095366511399E-2</v>
      </c>
      <c r="I8" s="74">
        <f t="shared" si="9"/>
        <v>1041.8399999999999</v>
      </c>
      <c r="J8" s="73">
        <v>-11.5</v>
      </c>
      <c r="K8" s="74">
        <f t="shared" si="2"/>
        <v>-138</v>
      </c>
      <c r="L8" s="75">
        <f t="shared" si="10"/>
        <v>-0.1655867530597552</v>
      </c>
      <c r="M8" s="75">
        <f t="shared" si="3"/>
        <v>-0.15883977900552484</v>
      </c>
      <c r="N8" s="74">
        <f t="shared" si="11"/>
        <v>833.40000000000009</v>
      </c>
      <c r="O8" s="70"/>
      <c r="P8" s="73">
        <v>2.58</v>
      </c>
      <c r="Q8" s="74">
        <f t="shared" si="4"/>
        <v>30.96</v>
      </c>
      <c r="R8" s="75">
        <f t="shared" si="12"/>
        <v>3.7418419144307463E-2</v>
      </c>
      <c r="S8" s="75">
        <f t="shared" si="5"/>
        <v>4.4714038128249561E-2</v>
      </c>
      <c r="T8" s="74">
        <f t="shared" si="13"/>
        <v>827.40000000000009</v>
      </c>
      <c r="U8" s="73">
        <v>-5.24</v>
      </c>
      <c r="V8" s="74">
        <f t="shared" si="6"/>
        <v>-62.88</v>
      </c>
      <c r="W8" s="75">
        <f t="shared" si="14"/>
        <v>-0.10158976347421483</v>
      </c>
      <c r="X8" s="75">
        <f t="shared" si="7"/>
        <v>-0.10882658359293874</v>
      </c>
      <c r="Y8" s="74">
        <f t="shared" si="15"/>
        <v>618.95999999999992</v>
      </c>
      <c r="Z8" s="3"/>
    </row>
    <row r="9" spans="1:26" x14ac:dyDescent="0.25">
      <c r="A9" s="3" t="str">
        <f>'Rev Req''t_yrs 1-3'!A8</f>
        <v>Existing</v>
      </c>
      <c r="B9" s="3" t="str">
        <f>'Rev Req''t_yrs 1-3'!B8</f>
        <v>AL 332</v>
      </c>
      <c r="C9" s="3" t="str">
        <f>'Rev Req''t_yrs 1-3'!C8</f>
        <v>WRAM MCBA</v>
      </c>
      <c r="D9" s="78" t="str">
        <f>TEXT('Rev Req''t_yrs 1-3'!J8, "yyyy")</f>
        <v>2023</v>
      </c>
      <c r="E9" s="73">
        <v>3.46</v>
      </c>
      <c r="F9" s="74">
        <f t="shared" si="0"/>
        <v>41.519999999999996</v>
      </c>
      <c r="G9" s="75">
        <f t="shared" si="8"/>
        <v>3.8325210456357998E-2</v>
      </c>
      <c r="H9" s="75">
        <f t="shared" si="1"/>
        <v>4.2412355969600385E-2</v>
      </c>
      <c r="I9" s="74">
        <f t="shared" si="9"/>
        <v>1083.3599999999999</v>
      </c>
      <c r="J9" s="73">
        <v>3.46</v>
      </c>
      <c r="K9" s="74">
        <f t="shared" si="2"/>
        <v>41.519999999999996</v>
      </c>
      <c r="L9" s="75">
        <f t="shared" si="10"/>
        <v>4.7455767384446568E-2</v>
      </c>
      <c r="M9" s="75">
        <f t="shared" si="3"/>
        <v>4.7790055248618776E-2</v>
      </c>
      <c r="N9" s="74">
        <f t="shared" si="11"/>
        <v>874.92000000000007</v>
      </c>
      <c r="O9" s="70"/>
      <c r="P9" s="73">
        <v>2.2599999999999998</v>
      </c>
      <c r="Q9" s="74">
        <f t="shared" si="4"/>
        <v>27.119999999999997</v>
      </c>
      <c r="R9" s="75">
        <f t="shared" si="12"/>
        <v>3.1737115573655376E-2</v>
      </c>
      <c r="S9" s="75">
        <f t="shared" si="5"/>
        <v>3.9168110918544184E-2</v>
      </c>
      <c r="T9" s="74">
        <f t="shared" si="13"/>
        <v>854.5200000000001</v>
      </c>
      <c r="U9" s="73">
        <v>2.2599999999999998</v>
      </c>
      <c r="V9" s="74">
        <f t="shared" si="6"/>
        <v>27.119999999999997</v>
      </c>
      <c r="W9" s="75">
        <f t="shared" si="14"/>
        <v>4.1976225854383362E-2</v>
      </c>
      <c r="X9" s="75">
        <f t="shared" si="7"/>
        <v>4.6936656282450674E-2</v>
      </c>
      <c r="Y9" s="74">
        <f t="shared" si="15"/>
        <v>646.07999999999993</v>
      </c>
      <c r="Z9" s="3"/>
    </row>
    <row r="10" spans="1:26" x14ac:dyDescent="0.25">
      <c r="A10" s="3" t="str">
        <f>'Rev Req''t_yrs 1-3'!A9</f>
        <v>New</v>
      </c>
      <c r="B10" s="3" t="str">
        <f>'Rev Req''t_yrs 1-3'!B9</f>
        <v>AL 335</v>
      </c>
      <c r="C10" s="3" t="str">
        <f>'Rev Req''t_yrs 1-3'!C9</f>
        <v>Escalation Year 2023</v>
      </c>
      <c r="D10" s="78" t="str">
        <f>TEXT('Rev Req''t_yrs 1-3'!J9, "yyyy")</f>
        <v>2023</v>
      </c>
      <c r="E10" s="73">
        <v>3.02</v>
      </c>
      <c r="F10" s="74">
        <f>IF(ISBLANK(E10)," ",E10*12)</f>
        <v>36.24</v>
      </c>
      <c r="G10" s="75">
        <f t="shared" si="8"/>
        <v>3.2368703108252954E-2</v>
      </c>
      <c r="H10" s="75">
        <f t="shared" si="1"/>
        <v>3.7018877175778377E-2</v>
      </c>
      <c r="I10" s="74">
        <f t="shared" si="9"/>
        <v>1119.5999999999999</v>
      </c>
      <c r="J10" s="73">
        <v>3.02</v>
      </c>
      <c r="K10" s="74">
        <f t="shared" si="2"/>
        <v>36.24</v>
      </c>
      <c r="L10" s="75">
        <f t="shared" si="10"/>
        <v>3.9773475569603582E-2</v>
      </c>
      <c r="M10" s="75">
        <f t="shared" si="3"/>
        <v>4.1712707182320438E-2</v>
      </c>
      <c r="N10" s="74">
        <f t="shared" si="11"/>
        <v>911.16000000000008</v>
      </c>
      <c r="O10" s="70"/>
      <c r="P10" s="73">
        <v>2.36</v>
      </c>
      <c r="Q10" s="74">
        <f t="shared" si="4"/>
        <v>28.32</v>
      </c>
      <c r="R10" s="75">
        <f t="shared" si="12"/>
        <v>3.2078292782384117E-2</v>
      </c>
      <c r="S10" s="75">
        <f t="shared" si="5"/>
        <v>4.0901213171577119E-2</v>
      </c>
      <c r="T10" s="74">
        <f t="shared" si="13"/>
        <v>882.84000000000015</v>
      </c>
      <c r="U10" s="73">
        <v>2.35</v>
      </c>
      <c r="V10" s="74">
        <f t="shared" si="6"/>
        <v>28.200000000000003</v>
      </c>
      <c r="W10" s="75">
        <f t="shared" si="14"/>
        <v>4.1822388325324797E-2</v>
      </c>
      <c r="X10" s="75">
        <f t="shared" si="7"/>
        <v>4.8805815160955356E-2</v>
      </c>
      <c r="Y10" s="74">
        <f t="shared" si="15"/>
        <v>674.28</v>
      </c>
      <c r="Z10" s="3"/>
    </row>
    <row r="11" spans="1:26" x14ac:dyDescent="0.25">
      <c r="A11" s="3" t="str">
        <f>'Rev Req''t_yrs 1-3'!A10</f>
        <v>New</v>
      </c>
      <c r="B11" s="3" t="str">
        <f>'Rev Req''t_yrs 1-3'!B10</f>
        <v>AL 336</v>
      </c>
      <c r="C11" s="3" t="str">
        <f>'Rev Req''t_yrs 1-3'!C10</f>
        <v>2022 IRMA Amortization</v>
      </c>
      <c r="D11" s="78" t="str">
        <f>TEXT('Rev Req''t_yrs 1-3'!J10, "yyyy")</f>
        <v>2023</v>
      </c>
      <c r="E11" s="73">
        <v>2.14</v>
      </c>
      <c r="F11" s="74">
        <f>IF(ISBLANK(E11)," ",E11*12)</f>
        <v>25.68</v>
      </c>
      <c r="G11" s="75">
        <f t="shared" si="8"/>
        <v>2.2422464375523889E-2</v>
      </c>
      <c r="H11" s="75">
        <f>IF(F11=" "," ",(F11/F$5))</f>
        <v>2.6231919588134346E-2</v>
      </c>
      <c r="I11" s="74">
        <f>IF(F11=" ","",I10+F11)</f>
        <v>1145.28</v>
      </c>
      <c r="J11" s="73">
        <v>2.15</v>
      </c>
      <c r="K11" s="74">
        <f>IF(ISBLANK(J11)," ",J11*12)</f>
        <v>25.799999999999997</v>
      </c>
      <c r="L11" s="75">
        <f t="shared" si="10"/>
        <v>2.7535860655737703E-2</v>
      </c>
      <c r="M11" s="75">
        <f>IF(K11=" "," ",(K11/K$5))</f>
        <v>2.9696132596685076E-2</v>
      </c>
      <c r="N11" s="74">
        <f>IF(K11=" ","",N10+K11)</f>
        <v>936.96</v>
      </c>
      <c r="O11" s="70"/>
      <c r="P11" s="73">
        <v>1.4</v>
      </c>
      <c r="Q11" s="74">
        <f>IF(ISBLANK(P11)," ",P11*12)</f>
        <v>16.799999999999997</v>
      </c>
      <c r="R11" s="75">
        <f t="shared" si="12"/>
        <v>1.8674136321195141E-2</v>
      </c>
      <c r="S11" s="75">
        <f>IF(Q11=" "," ",(Q11/Q$5))</f>
        <v>2.4263431542460998E-2</v>
      </c>
      <c r="T11" s="74">
        <f>IF(Q11=" ","",T10+Q11)</f>
        <v>899.6400000000001</v>
      </c>
      <c r="U11" s="73">
        <v>1.4</v>
      </c>
      <c r="V11" s="74">
        <f>IF(ISBLANK(U11)," ",U11*12)</f>
        <v>16.799999999999997</v>
      </c>
      <c r="W11" s="75">
        <f t="shared" si="14"/>
        <v>2.4309776002778258E-2</v>
      </c>
      <c r="X11" s="75">
        <f>IF(V11=" "," ",(V11/V$5))</f>
        <v>2.9075804776739354E-2</v>
      </c>
      <c r="Y11" s="74">
        <f>IF(V11=" ","",Y10+V11)</f>
        <v>691.07999999999993</v>
      </c>
      <c r="Z11" s="3"/>
    </row>
    <row r="12" spans="1:26" x14ac:dyDescent="0.25">
      <c r="A12" s="3" t="str">
        <f>'Rev Req''t_yrs 1-3'!A11</f>
        <v>New</v>
      </c>
      <c r="B12" s="3" t="str">
        <f>'Rev Req''t_yrs 1-3'!B11</f>
        <v>AL 337</v>
      </c>
      <c r="C12" s="3" t="str">
        <f>'Rev Req''t_yrs 1-3'!C11</f>
        <v>Group Pension Balancing Account</v>
      </c>
      <c r="D12" s="78" t="str">
        <f>TEXT('Rev Req''t_yrs 1-3'!J11, "yyyy")</f>
        <v>2023</v>
      </c>
      <c r="E12" s="73">
        <v>1.75</v>
      </c>
      <c r="F12" s="74">
        <f t="shared" ref="F12:F51" si="16">IF(ISBLANK(E12)," ",E12*12)</f>
        <v>21</v>
      </c>
      <c r="G12" s="75">
        <f t="shared" si="8"/>
        <v>1.8005967692149398E-2</v>
      </c>
      <c r="H12" s="75">
        <f t="shared" ref="H12:H51" si="17">IF(F12=" "," ",(F12/F$5))</f>
        <v>2.1451336111792105E-2</v>
      </c>
      <c r="I12" s="74">
        <f t="shared" ref="I12:I51" si="18">IF(F12=" ","",I11+F12)</f>
        <v>1166.28</v>
      </c>
      <c r="J12" s="73">
        <v>1.75</v>
      </c>
      <c r="K12" s="74">
        <f t="shared" ref="K12:K51" si="19">IF(ISBLANK(J12)," ",J12*12)</f>
        <v>21</v>
      </c>
      <c r="L12" s="75">
        <f t="shared" si="10"/>
        <v>2.1921583364649881E-2</v>
      </c>
      <c r="M12" s="75">
        <f t="shared" ref="M12:M51" si="20">IF(K12=" "," ",(K12/K$5))</f>
        <v>2.4171270718232041E-2</v>
      </c>
      <c r="N12" s="74">
        <f t="shared" ref="N12:N51" si="21">IF(K12=" ","",N11+K12)</f>
        <v>957.96</v>
      </c>
      <c r="O12" s="70"/>
      <c r="P12" s="73">
        <v>1.1399999999999999</v>
      </c>
      <c r="Q12" s="74">
        <f t="shared" ref="Q12:Q51" si="22">IF(ISBLANK(P12)," ",P12*12)</f>
        <v>13.68</v>
      </c>
      <c r="R12" s="75">
        <f t="shared" si="12"/>
        <v>1.4978320851399289E-2</v>
      </c>
      <c r="S12" s="75">
        <f t="shared" ref="S12:S51" si="23">IF(Q12=" "," ",(Q12/Q$5))</f>
        <v>1.9757365684575388E-2</v>
      </c>
      <c r="T12" s="74">
        <f t="shared" ref="T12:T51" si="24">IF(Q12=" ","",T11+Q12)</f>
        <v>913.32</v>
      </c>
      <c r="U12" s="73">
        <v>1.1399999999999999</v>
      </c>
      <c r="V12" s="74">
        <f t="shared" ref="V12:V51" si="25">IF(ISBLANK(U12)," ",U12*12)</f>
        <v>13.68</v>
      </c>
      <c r="W12" s="75">
        <f t="shared" si="14"/>
        <v>1.9410863272603444E-2</v>
      </c>
      <c r="X12" s="75">
        <f t="shared" ref="X12:X51" si="26">IF(V12=" "," ",(V12/V$5))</f>
        <v>2.3676012461059191E-2</v>
      </c>
      <c r="Y12" s="74">
        <f t="shared" ref="Y12:Y51" si="27">IF(V12=" ","",Y11+V12)</f>
        <v>704.75999999999988</v>
      </c>
      <c r="Z12" s="3"/>
    </row>
    <row r="13" spans="1:26" x14ac:dyDescent="0.25">
      <c r="A13" s="3" t="str">
        <f>'Rev Req''t_yrs 1-3'!A12</f>
        <v>New</v>
      </c>
      <c r="B13" s="3" t="str">
        <f>'Rev Req''t_yrs 1-3'!B12</f>
        <v>AL 337</v>
      </c>
      <c r="C13" s="3" t="str">
        <f>'Rev Req''t_yrs 1-3'!C12</f>
        <v>CEOWBA Surcredit</v>
      </c>
      <c r="D13" s="78" t="str">
        <f>TEXT('Rev Req''t_yrs 1-3'!J12, "yyyy")</f>
        <v>2023</v>
      </c>
      <c r="E13" s="73">
        <f>-9.56/12</f>
        <v>-0.79666666666666675</v>
      </c>
      <c r="F13" s="74">
        <f t="shared" si="16"/>
        <v>-9.56</v>
      </c>
      <c r="G13" s="75">
        <f t="shared" si="8"/>
        <v>-8.2647485994882079E-3</v>
      </c>
      <c r="H13" s="75">
        <f t="shared" si="17"/>
        <v>-9.7654653918444068E-3</v>
      </c>
      <c r="I13" s="74">
        <f t="shared" si="18"/>
        <v>1156.72</v>
      </c>
      <c r="J13" s="73">
        <f>-9.56/12</f>
        <v>-0.79666666666666675</v>
      </c>
      <c r="K13" s="74">
        <f t="shared" si="19"/>
        <v>-9.56</v>
      </c>
      <c r="L13" s="75">
        <f t="shared" si="10"/>
        <v>-1.0080134964150148E-2</v>
      </c>
      <c r="M13" s="75">
        <f t="shared" si="20"/>
        <v>-1.1003683241252301E-2</v>
      </c>
      <c r="N13" s="74">
        <f t="shared" si="21"/>
        <v>948.40000000000009</v>
      </c>
      <c r="O13" s="70"/>
      <c r="P13" s="73">
        <f>-9.56/12</f>
        <v>-0.79666666666666675</v>
      </c>
      <c r="Q13" s="74">
        <f t="shared" si="22"/>
        <v>-9.56</v>
      </c>
      <c r="R13" s="75">
        <f t="shared" si="12"/>
        <v>-1.0578029565371337E-2</v>
      </c>
      <c r="S13" s="75">
        <f t="shared" si="23"/>
        <v>-1.3807047949162333E-2</v>
      </c>
      <c r="T13" s="74">
        <f t="shared" si="24"/>
        <v>903.7600000000001</v>
      </c>
      <c r="U13" s="73">
        <f>-9.56/12</f>
        <v>-0.79666666666666675</v>
      </c>
      <c r="V13" s="74">
        <f t="shared" si="25"/>
        <v>-9.56</v>
      </c>
      <c r="W13" s="75">
        <f t="shared" si="14"/>
        <v>-1.375143843498274E-2</v>
      </c>
      <c r="X13" s="75">
        <f t="shared" si="26"/>
        <v>-1.6545517480096923E-2</v>
      </c>
      <c r="Y13" s="74">
        <f t="shared" si="27"/>
        <v>695.19999999999993</v>
      </c>
      <c r="Z13" s="3"/>
    </row>
    <row r="14" spans="1:26" x14ac:dyDescent="0.25">
      <c r="A14" s="3" t="str">
        <f>'Rev Req''t_yrs 1-3'!A13</f>
        <v>New</v>
      </c>
      <c r="B14" s="3" t="str">
        <f>'Rev Req''t_yrs 1-3'!B13</f>
        <v>AL 337</v>
      </c>
      <c r="C14" s="3" t="str">
        <f>'Rev Req''t_yrs 1-3'!C13</f>
        <v>TCJA Surcredit</v>
      </c>
      <c r="D14" s="78" t="str">
        <f>TEXT('Rev Req''t_yrs 1-3'!J13, "yyyy")</f>
        <v>2023</v>
      </c>
      <c r="E14" s="73">
        <f>-21.13/12</f>
        <v>-1.7608333333333333</v>
      </c>
      <c r="F14" s="74">
        <f t="shared" si="16"/>
        <v>-21.13</v>
      </c>
      <c r="G14" s="75">
        <f t="shared" si="8"/>
        <v>-1.8607067691684499E-2</v>
      </c>
      <c r="H14" s="75">
        <f t="shared" si="17"/>
        <v>-2.1584130097246055E-2</v>
      </c>
      <c r="I14" s="74">
        <f t="shared" si="18"/>
        <v>1135.5899999999999</v>
      </c>
      <c r="J14" s="73">
        <f>-21.13/12</f>
        <v>-1.7608333333333333</v>
      </c>
      <c r="K14" s="74">
        <f t="shared" si="19"/>
        <v>-21.13</v>
      </c>
      <c r="L14" s="75">
        <f t="shared" si="10"/>
        <v>-2.2787321923495849E-2</v>
      </c>
      <c r="M14" s="75">
        <f t="shared" si="20"/>
        <v>-2.4320902394106812E-2</v>
      </c>
      <c r="N14" s="74">
        <f t="shared" si="21"/>
        <v>927.2700000000001</v>
      </c>
      <c r="O14" s="70"/>
      <c r="P14" s="73">
        <f>-21.13/12</f>
        <v>-1.7608333333333333</v>
      </c>
      <c r="Q14" s="74">
        <f t="shared" si="22"/>
        <v>-21.13</v>
      </c>
      <c r="R14" s="75">
        <f t="shared" si="12"/>
        <v>-2.3939816231036783E-2</v>
      </c>
      <c r="S14" s="75">
        <f t="shared" si="23"/>
        <v>-3.0517042172154819E-2</v>
      </c>
      <c r="T14" s="74">
        <f t="shared" si="24"/>
        <v>882.63000000000011</v>
      </c>
      <c r="U14" s="73">
        <f>-21.13/12</f>
        <v>-1.7608333333333333</v>
      </c>
      <c r="V14" s="74">
        <f t="shared" si="25"/>
        <v>-21.13</v>
      </c>
      <c r="W14" s="75">
        <f t="shared" si="14"/>
        <v>-3.1346892755945231E-2</v>
      </c>
      <c r="X14" s="75">
        <f t="shared" si="26"/>
        <v>-3.6569747317410868E-2</v>
      </c>
      <c r="Y14" s="74">
        <f t="shared" si="27"/>
        <v>674.06999999999994</v>
      </c>
      <c r="Z14" s="3"/>
    </row>
    <row r="15" spans="1:26" x14ac:dyDescent="0.25">
      <c r="A15" s="3" t="str">
        <f>'Rev Req''t_yrs 1-3'!A14</f>
        <v>Anticipated</v>
      </c>
      <c r="B15" s="3" t="str">
        <f>'Rev Req''t_yrs 1-3'!B14</f>
        <v>AL XXX-W</v>
      </c>
      <c r="C15" s="3" t="str">
        <f>'Rev Req''t_yrs 1-3'!C14</f>
        <v>Escalation Year 2024</v>
      </c>
      <c r="D15" s="78" t="str">
        <f>TEXT('Rev Req''t_yrs 1-3'!J14, "yyyy")</f>
        <v>2024</v>
      </c>
      <c r="E15" s="73">
        <v>2.71</v>
      </c>
      <c r="F15" s="74">
        <f t="shared" si="16"/>
        <v>32.519999999999996</v>
      </c>
      <c r="G15" s="75">
        <f t="shared" si="8"/>
        <v>2.7839843850322316E-2</v>
      </c>
      <c r="H15" s="75">
        <f t="shared" si="17"/>
        <v>3.3218926207403771E-2</v>
      </c>
      <c r="I15" s="74">
        <f t="shared" si="18"/>
        <v>1168.1099999999999</v>
      </c>
      <c r="J15" s="73">
        <v>2.7</v>
      </c>
      <c r="K15" s="74">
        <f t="shared" si="19"/>
        <v>32.400000000000006</v>
      </c>
      <c r="L15" s="75">
        <f t="shared" si="10"/>
        <v>3.376160555190847E-2</v>
      </c>
      <c r="M15" s="75">
        <f t="shared" si="20"/>
        <v>3.7292817679558013E-2</v>
      </c>
      <c r="N15" s="74">
        <f t="shared" si="21"/>
        <v>959.67000000000007</v>
      </c>
      <c r="O15" s="70"/>
      <c r="P15" s="73">
        <v>2.15</v>
      </c>
      <c r="Q15" s="74">
        <f t="shared" si="22"/>
        <v>25.799999999999997</v>
      </c>
      <c r="R15" s="75">
        <f t="shared" si="12"/>
        <v>2.8400647270565696E-2</v>
      </c>
      <c r="S15" s="75">
        <f t="shared" si="23"/>
        <v>3.7261698440207963E-2</v>
      </c>
      <c r="T15" s="74">
        <f t="shared" si="24"/>
        <v>908.43000000000006</v>
      </c>
      <c r="U15" s="73">
        <v>2.15</v>
      </c>
      <c r="V15" s="74">
        <f t="shared" si="25"/>
        <v>25.799999999999997</v>
      </c>
      <c r="W15" s="75">
        <f t="shared" si="14"/>
        <v>3.6863989026533497E-2</v>
      </c>
      <c r="X15" s="75">
        <f t="shared" si="26"/>
        <v>4.4652128764278293E-2</v>
      </c>
      <c r="Y15" s="74">
        <f t="shared" si="27"/>
        <v>699.86999999999989</v>
      </c>
      <c r="Z15" s="3"/>
    </row>
    <row r="16" spans="1:26" x14ac:dyDescent="0.25">
      <c r="A16" s="3">
        <f>'Rev Req''t_yrs 1-3'!A15</f>
        <v>0</v>
      </c>
      <c r="B16" s="3">
        <f>'Rev Req''t_yrs 1-3'!B15</f>
        <v>0</v>
      </c>
      <c r="C16" s="3">
        <f>'Rev Req''t_yrs 1-3'!C15</f>
        <v>0</v>
      </c>
      <c r="D16" s="78" t="str">
        <f>TEXT('Rev Req''t_yrs 1-3'!J15, "yyyy")</f>
        <v>1900</v>
      </c>
      <c r="E16" s="73"/>
      <c r="F16" s="74" t="str">
        <f t="shared" si="16"/>
        <v xml:space="preserve"> </v>
      </c>
      <c r="G16" s="75" t="str">
        <f t="shared" si="8"/>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4"/>
        <v xml:space="preserve"> </v>
      </c>
      <c r="X16" s="75" t="str">
        <f t="shared" si="26"/>
        <v xml:space="preserve"> </v>
      </c>
      <c r="Y16" s="74" t="str">
        <f t="shared" si="27"/>
        <v/>
      </c>
      <c r="Z16" s="3"/>
    </row>
    <row r="17" spans="1:26" x14ac:dyDescent="0.25">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4"/>
        <v xml:space="preserve"> </v>
      </c>
      <c r="X17" s="75" t="str">
        <f t="shared" si="26"/>
        <v xml:space="preserve"> </v>
      </c>
      <c r="Y17" s="74" t="str">
        <f t="shared" si="27"/>
        <v/>
      </c>
      <c r="Z17" s="3"/>
    </row>
    <row r="18" spans="1:26" x14ac:dyDescent="0.25">
      <c r="A18" s="3">
        <f>'Rev Req''t_yrs 1-3'!A17</f>
        <v>0</v>
      </c>
      <c r="B18" s="3">
        <f>'Rev Req''t_yrs 1-3'!B17</f>
        <v>0</v>
      </c>
      <c r="C18" s="3">
        <f>'Rev Req''t_yrs 1-3'!C17</f>
        <v>0</v>
      </c>
      <c r="D18" s="78" t="str">
        <f>TEXT('Rev Req''t_yrs 1-3'!J17, "yyyy")</f>
        <v>1900</v>
      </c>
      <c r="E18" s="73"/>
      <c r="F18" s="74" t="str">
        <f t="shared" si="16"/>
        <v xml:space="preserve"> </v>
      </c>
      <c r="G18" s="75" t="str">
        <f t="shared" si="8"/>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4"/>
        <v xml:space="preserve"> </v>
      </c>
      <c r="X18" s="75" t="str">
        <f t="shared" si="26"/>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16"/>
        <v xml:space="preserve"> </v>
      </c>
      <c r="G19" s="75" t="str">
        <f t="shared" si="8"/>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4"/>
        <v xml:space="preserve"> </v>
      </c>
      <c r="X19" s="75" t="str">
        <f t="shared" si="26"/>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8"/>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4"/>
        <v xml:space="preserve"> </v>
      </c>
      <c r="X20" s="75" t="str">
        <f t="shared" si="26"/>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16"/>
        <v xml:space="preserve"> </v>
      </c>
      <c r="G21" s="75" t="str">
        <f t="shared" si="8"/>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4"/>
        <v xml:space="preserve"> </v>
      </c>
      <c r="X21" s="75" t="str">
        <f t="shared" si="26"/>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16"/>
        <v xml:space="preserve"> </v>
      </c>
      <c r="G22" s="75" t="str">
        <f t="shared" si="8"/>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4"/>
        <v xml:space="preserve"> </v>
      </c>
      <c r="X22" s="75" t="str">
        <f t="shared" si="26"/>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8"/>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4"/>
        <v xml:space="preserve"> </v>
      </c>
      <c r="X23" s="75" t="str">
        <f t="shared" si="26"/>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8"/>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4"/>
        <v xml:space="preserve"> </v>
      </c>
      <c r="X24" s="75" t="str">
        <f t="shared" si="26"/>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8"/>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4"/>
        <v xml:space="preserve"> </v>
      </c>
      <c r="X25" s="75" t="str">
        <f t="shared" si="26"/>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8"/>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4"/>
        <v xml:space="preserve"> </v>
      </c>
      <c r="X26" s="75" t="str">
        <f t="shared" si="26"/>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8"/>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4"/>
        <v xml:space="preserve"> </v>
      </c>
      <c r="X27" s="75" t="str">
        <f t="shared" si="26"/>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8"/>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4"/>
        <v xml:space="preserve"> </v>
      </c>
      <c r="X28" s="75" t="str">
        <f t="shared" si="26"/>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8"/>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4"/>
        <v xml:space="preserve"> </v>
      </c>
      <c r="X29" s="75" t="str">
        <f t="shared" si="26"/>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8"/>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4"/>
        <v xml:space="preserve"> </v>
      </c>
      <c r="X30" s="75" t="str">
        <f t="shared" si="26"/>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8"/>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4"/>
        <v xml:space="preserve"> </v>
      </c>
      <c r="X31" s="75" t="str">
        <f t="shared" si="26"/>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8"/>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4"/>
        <v xml:space="preserve"> </v>
      </c>
      <c r="X32" s="75" t="str">
        <f t="shared" si="26"/>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8"/>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4"/>
        <v xml:space="preserve"> </v>
      </c>
      <c r="X33" s="75" t="str">
        <f t="shared" si="26"/>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8"/>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4"/>
        <v xml:space="preserve"> </v>
      </c>
      <c r="X34" s="75" t="str">
        <f t="shared" si="26"/>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8"/>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4"/>
        <v xml:space="preserve"> </v>
      </c>
      <c r="X35" s="75" t="str">
        <f t="shared" si="26"/>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8"/>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4"/>
        <v xml:space="preserve"> </v>
      </c>
      <c r="X36" s="75" t="str">
        <f t="shared" si="26"/>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8"/>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4"/>
        <v xml:space="preserve"> </v>
      </c>
      <c r="X37" s="75" t="str">
        <f t="shared" si="26"/>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8"/>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4"/>
        <v xml:space="preserve"> </v>
      </c>
      <c r="X38" s="75" t="str">
        <f t="shared" si="26"/>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8"/>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4"/>
        <v xml:space="preserve"> </v>
      </c>
      <c r="X39" s="75" t="str">
        <f t="shared" si="26"/>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8"/>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4"/>
        <v xml:space="preserve"> </v>
      </c>
      <c r="X40" s="75" t="str">
        <f t="shared" si="26"/>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8"/>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4"/>
        <v xml:space="preserve"> </v>
      </c>
      <c r="X41" s="75" t="str">
        <f t="shared" si="26"/>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8"/>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4"/>
        <v xml:space="preserve"> </v>
      </c>
      <c r="X42" s="75" t="str">
        <f t="shared" si="26"/>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8"/>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4"/>
        <v xml:space="preserve"> </v>
      </c>
      <c r="X43" s="75" t="str">
        <f t="shared" si="26"/>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8"/>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4"/>
        <v xml:space="preserve"> </v>
      </c>
      <c r="X44" s="75" t="str">
        <f t="shared" si="26"/>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8"/>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4"/>
        <v xml:space="preserve"> </v>
      </c>
      <c r="X45" s="75" t="str">
        <f t="shared" si="26"/>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8"/>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4"/>
        <v xml:space="preserve"> </v>
      </c>
      <c r="X46" s="75" t="str">
        <f t="shared" si="26"/>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8"/>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4"/>
        <v xml:space="preserve"> </v>
      </c>
      <c r="X47" s="75" t="str">
        <f t="shared" si="26"/>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8"/>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4"/>
        <v xml:space="preserve"> </v>
      </c>
      <c r="X48" s="75" t="str">
        <f t="shared" si="26"/>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8"/>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4"/>
        <v xml:space="preserve"> </v>
      </c>
      <c r="X49" s="75" t="str">
        <f t="shared" si="26"/>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8"/>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4"/>
        <v xml:space="preserve"> </v>
      </c>
      <c r="X50" s="75" t="str">
        <f t="shared" si="26"/>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8"/>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4"/>
        <v xml:space="preserve"> </v>
      </c>
      <c r="X51" s="75" t="str">
        <f t="shared" si="26"/>
        <v xml:space="preserve"> </v>
      </c>
      <c r="Y51" s="74" t="str">
        <f t="shared" si="27"/>
        <v/>
      </c>
      <c r="Z51" s="3"/>
    </row>
    <row r="52" spans="1:26" x14ac:dyDescent="0.25">
      <c r="A52" s="117" t="s">
        <v>50</v>
      </c>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8" t="s">
        <v>108</v>
      </c>
      <c r="B84" s="118"/>
      <c r="C84" s="118"/>
      <c r="D84" s="118"/>
      <c r="E84" s="118"/>
      <c r="F84" s="118"/>
      <c r="G84" s="118"/>
      <c r="H84" s="118"/>
      <c r="I84" s="118"/>
      <c r="J84" s="118"/>
      <c r="K84" s="118"/>
      <c r="L84" s="118"/>
      <c r="M84" s="118"/>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2023-10-27T12:52:35Z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